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13_ncr:1_{DF499A71-9E41-4442-AEB4-C8CEA858F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7" l="1"/>
  <c r="E42" i="27"/>
  <c r="E34" i="27"/>
  <c r="E22" i="27"/>
  <c r="E21" i="27"/>
  <c r="E17" i="27"/>
  <c r="E10" i="27"/>
  <c r="E11" i="27"/>
  <c r="E12" i="27"/>
  <c r="E13" i="27"/>
  <c r="E14" i="27"/>
  <c r="E15" i="27"/>
  <c r="E9" i="27"/>
  <c r="D27" i="27"/>
  <c r="E27" i="27" s="1"/>
  <c r="D32" i="27"/>
  <c r="E32" i="27" s="1"/>
  <c r="D9" i="27"/>
  <c r="E44" i="27" l="1"/>
  <c r="E20" i="27"/>
  <c r="C26" i="27" l="1"/>
  <c r="D26" i="27"/>
  <c r="E26" i="27"/>
  <c r="E29" i="27" s="1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E52" i="27" s="1"/>
  <c r="D48" i="27"/>
  <c r="D51" i="27" s="1"/>
  <c r="G29" i="27"/>
  <c r="F29" i="27"/>
  <c r="F52" i="27" s="1"/>
  <c r="D29" i="27"/>
  <c r="B48" i="27"/>
  <c r="B51" i="27" s="1"/>
  <c r="B29" i="27"/>
  <c r="B52" i="27" l="1"/>
  <c r="C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<sst xmlns="http://schemas.openxmlformats.org/spreadsheetml/2006/main" count="59" uniqueCount="42">
  <si>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</si>
  <si>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</si>
  <si>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</si>
  <si>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</si>
  <si>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</si>
  <si>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</si>
  <si>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</si>
  <si>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</si>
  <si>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</si>
  <si>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</si>
  <si>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</si>
  <si>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</si>
  <si>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</si>
  <si>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</si>
  <si>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</si>
  <si>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</si>
  <si>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</si>
  <si>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</si>
  <si>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</si>
  <si>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</si>
  <si>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</si>
  <si>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</si>
  <si>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</si>
  <si>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</si>
  <si>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</si>
  <si>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</si>
  <si>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</si>
  <si>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</si>
  <si>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</si>
  <si>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</si>
  <si>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</si>
  <si>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</si>
  <si>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</si>
  <si>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</si>
  <si>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</si>
  <si>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</si>
  <si>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</si>
  <si>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</si>
  <si>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</si>
  <si>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</si>
  <si>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</si>
  <si>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t>LSU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</si>
</sst>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1">
    <xf numFmtId="0" fontId="0" fillId="0" borderId="0" xfId="0"/>
    <xf numFmtId="37" fontId="7" fillId="0" borderId="5" xfId="0" applyNumberFormat="1" applyFont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1" fillId="0" borderId="13" xfId="0" applyFont="1" applyBorder="1" applyProtection="1">
      <protection locked="0"/>
    </xf>
    <xf numFmtId="0" fontId="8" fillId="0" borderId="13" xfId="0" applyFont="1" applyBorder="1" applyProtection="1">
      <protection locked="0"/>
    </xf>
    <xf numFmtId="0" fontId="0" fillId="0" borderId="0" xfId="0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2" xfId="0" applyNumberFormat="1" applyFont="1" applyBorder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0" fontId="5" fillId="0" borderId="2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9" xfId="0" applyNumberFormat="1" applyFont="1" applyBorder="1" applyProtection="1">
      <protection locked="0"/>
    </xf>
    <xf numFmtId="165" fontId="5" fillId="0" borderId="6" xfId="0" applyNumberFormat="1" applyFont="1" applyBorder="1" applyProtection="1">
      <protection locked="0"/>
    </xf>
    <xf numFmtId="0" fontId="5" fillId="0" borderId="6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37" fontId="6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37" fontId="6" fillId="0" borderId="3" xfId="0" applyNumberFormat="1" applyFont="1" applyBorder="1" applyProtection="1"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5" fillId="0" borderId="7" xfId="0" applyFont="1" applyBorder="1" applyAlignment="1" applyProtection="1">
      <alignment horizontal="left"/>
      <protection locked="0"/>
    </xf>
    <xf numFmtId="37" fontId="6" fillId="0" borderId="8" xfId="0" applyNumberFormat="1" applyFont="1" applyBorder="1" applyProtection="1">
      <protection locked="0"/>
    </xf>
    <xf numFmtId="37" fontId="6" fillId="0" borderId="7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Protection="1"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164" fontId="0" fillId="0" borderId="0" xfId="2" applyNumberFormat="1" applyFont="1" applyFill="1" applyAlignment="1" applyProtection="1">
      <alignment horizontal="left" inden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9" sqref="B9"/>
    </sheetView>
  </sheetViews>
  <sheetFormatPr defaultRowHeight="12.75" x14ac:dyDescent="0.2"/>
  <cols>
    <col min="1" max="1" width="48.7109375" style="68" customWidth="1"/>
    <col min="2" max="2" width="15.28515625" style="8" customWidth="1"/>
    <col min="3" max="3" width="4.85546875" style="8" customWidth="1"/>
    <col min="4" max="4" width="22" style="8" customWidth="1"/>
    <col min="5" max="5" width="22.5703125" style="8" customWidth="1"/>
    <col min="6" max="6" width="13.5703125" style="8" customWidth="1"/>
    <col min="7" max="7" width="15.5703125" style="8" customWidth="1"/>
    <col min="8" max="16384" width="9.140625" style="8"/>
  </cols>
  <sheetData>
    <row r="1" spans="1:11" ht="15.75" x14ac:dyDescent="0.25">
      <c r="A1" s="2" t="s">
        <v>0</v>
      </c>
      <c r="B1" s="3"/>
      <c r="C1" s="3"/>
      <c r="D1" s="4"/>
      <c r="E1" s="5" t="s">
        <v>38</v>
      </c>
      <c r="F1" s="6" t="s">
        <v>41</v>
      </c>
      <c r="G1" s="7"/>
    </row>
    <row r="2" spans="1:11" ht="15.75" x14ac:dyDescent="0.25">
      <c r="A2" s="2" t="s">
        <v>33</v>
      </c>
      <c r="B2" s="3"/>
      <c r="C2" s="3"/>
      <c r="D2" s="9"/>
      <c r="E2" s="9"/>
      <c r="F2" s="10"/>
      <c r="G2" s="10"/>
    </row>
    <row r="3" spans="1:11" ht="15.75" x14ac:dyDescent="0.25">
      <c r="A3" s="2" t="s">
        <v>1</v>
      </c>
      <c r="B3" s="3"/>
      <c r="C3" s="3"/>
      <c r="D3" s="4"/>
      <c r="E3" s="4"/>
    </row>
    <row r="4" spans="1:11" x14ac:dyDescent="0.2">
      <c r="A4" s="11"/>
      <c r="B4" s="12"/>
      <c r="C4" s="13"/>
      <c r="D4" s="13"/>
      <c r="E4" s="14"/>
      <c r="F4" s="15"/>
      <c r="G4" s="16"/>
    </row>
    <row r="5" spans="1:11" x14ac:dyDescent="0.2">
      <c r="A5" s="17"/>
      <c r="B5" s="18"/>
      <c r="C5" s="19"/>
      <c r="D5" s="20"/>
      <c r="E5" s="21"/>
      <c r="F5" s="22"/>
      <c r="G5" s="22"/>
    </row>
    <row r="6" spans="1:11" x14ac:dyDescent="0.2">
      <c r="A6" s="23" t="s">
        <v>2</v>
      </c>
      <c r="B6" s="24" t="s">
        <v>20</v>
      </c>
      <c r="C6" s="23" t="s">
        <v>21</v>
      </c>
      <c r="D6" s="23" t="s">
        <v>22</v>
      </c>
      <c r="E6" s="23" t="s">
        <v>23</v>
      </c>
      <c r="F6" s="25" t="s">
        <v>29</v>
      </c>
      <c r="G6" s="25" t="s">
        <v>30</v>
      </c>
    </row>
    <row r="7" spans="1:11" s="26" customFormat="1" x14ac:dyDescent="0.2">
      <c r="A7" s="11" t="s">
        <v>3</v>
      </c>
      <c r="B7" s="14"/>
      <c r="C7" s="14"/>
      <c r="D7" s="14"/>
      <c r="E7" s="14"/>
      <c r="F7" s="16"/>
      <c r="G7" s="16"/>
      <c r="H7" s="8"/>
      <c r="I7" s="8"/>
      <c r="J7" s="8"/>
      <c r="K7" s="8"/>
    </row>
    <row r="8" spans="1:11" s="26" customFormat="1" x14ac:dyDescent="0.2">
      <c r="A8" s="27" t="s">
        <v>39</v>
      </c>
      <c r="B8" s="14"/>
      <c r="C8" s="14"/>
      <c r="D8" s="28"/>
      <c r="E8" s="28"/>
      <c r="F8" s="29"/>
      <c r="G8" s="16"/>
      <c r="H8" s="8"/>
      <c r="I8" s="8"/>
      <c r="J8" s="8"/>
      <c r="K8" s="8"/>
    </row>
    <row r="9" spans="1:11" s="26" customFormat="1" x14ac:dyDescent="0.2">
      <c r="A9" s="27" t="s">
        <v>40</v>
      </c>
      <c r="B9" s="30">
        <v>2</v>
      </c>
      <c r="C9" s="30">
        <v>2</v>
      </c>
      <c r="D9" s="1">
        <f>460000-110000</f>
        <v>350000</v>
      </c>
      <c r="E9" s="1">
        <f>D9*0.436123721347487</f>
        <v>152643.30247162044</v>
      </c>
      <c r="F9" s="1">
        <v>25000</v>
      </c>
      <c r="G9" s="16"/>
      <c r="H9" s="8"/>
      <c r="I9" s="8"/>
      <c r="J9" s="8"/>
      <c r="K9" s="8"/>
    </row>
    <row r="10" spans="1:11" x14ac:dyDescent="0.2">
      <c r="A10" s="31" t="s">
        <v>37</v>
      </c>
      <c r="B10" s="30">
        <v>8</v>
      </c>
      <c r="C10" s="30">
        <v>8</v>
      </c>
      <c r="D10" s="1">
        <v>360000</v>
      </c>
      <c r="E10" s="1">
        <f t="shared" ref="E10:E17" si="0">D10*0.436123721347487</f>
        <v>157004.53968509531</v>
      </c>
      <c r="F10" s="32"/>
      <c r="G10" s="33"/>
    </row>
    <row r="11" spans="1:11" x14ac:dyDescent="0.2">
      <c r="A11" s="31" t="s">
        <v>34</v>
      </c>
      <c r="B11" s="30">
        <v>2</v>
      </c>
      <c r="C11" s="30">
        <v>2</v>
      </c>
      <c r="D11" s="1">
        <v>104000</v>
      </c>
      <c r="E11" s="1">
        <f t="shared" si="0"/>
        <v>45356.867020138649</v>
      </c>
      <c r="F11" s="32"/>
      <c r="G11" s="33"/>
    </row>
    <row r="12" spans="1:11" x14ac:dyDescent="0.2">
      <c r="A12" s="31" t="s">
        <v>35</v>
      </c>
      <c r="B12" s="30">
        <v>18</v>
      </c>
      <c r="C12" s="30">
        <v>18</v>
      </c>
      <c r="D12" s="1">
        <v>885000</v>
      </c>
      <c r="E12" s="1">
        <f t="shared" si="0"/>
        <v>385969.493392526</v>
      </c>
      <c r="F12" s="32"/>
      <c r="G12" s="33"/>
    </row>
    <row r="13" spans="1:11" x14ac:dyDescent="0.2">
      <c r="A13" s="31" t="s">
        <v>36</v>
      </c>
      <c r="B13" s="30">
        <v>21</v>
      </c>
      <c r="C13" s="30">
        <v>21</v>
      </c>
      <c r="D13" s="1">
        <v>995000</v>
      </c>
      <c r="E13" s="1">
        <f t="shared" si="0"/>
        <v>433943.10274074954</v>
      </c>
      <c r="F13" s="32"/>
      <c r="G13" s="33"/>
    </row>
    <row r="14" spans="1:11" x14ac:dyDescent="0.2">
      <c r="A14" s="31" t="s">
        <v>4</v>
      </c>
      <c r="B14" s="30">
        <v>2</v>
      </c>
      <c r="C14" s="30">
        <v>2</v>
      </c>
      <c r="D14" s="1">
        <v>100000</v>
      </c>
      <c r="E14" s="1">
        <f t="shared" si="0"/>
        <v>43612.372134748701</v>
      </c>
      <c r="F14" s="32"/>
      <c r="G14" s="33"/>
    </row>
    <row r="15" spans="1:11" x14ac:dyDescent="0.2">
      <c r="A15" s="31" t="s">
        <v>5</v>
      </c>
      <c r="B15" s="30">
        <v>1</v>
      </c>
      <c r="C15" s="30">
        <v>1</v>
      </c>
      <c r="D15" s="1">
        <v>45000</v>
      </c>
      <c r="E15" s="1">
        <f t="shared" si="0"/>
        <v>19625.567460636914</v>
      </c>
      <c r="F15" s="32"/>
      <c r="G15" s="33"/>
    </row>
    <row r="16" spans="1:11" x14ac:dyDescent="0.2">
      <c r="A16" s="31" t="s">
        <v>6</v>
      </c>
      <c r="B16" s="30"/>
      <c r="C16" s="30"/>
      <c r="D16" s="1"/>
      <c r="E16" s="1"/>
      <c r="F16" s="32"/>
      <c r="G16" s="33"/>
    </row>
    <row r="17" spans="1:7" x14ac:dyDescent="0.2">
      <c r="A17" s="31" t="s">
        <v>7</v>
      </c>
      <c r="B17" s="30">
        <v>1</v>
      </c>
      <c r="C17" s="30">
        <v>1</v>
      </c>
      <c r="D17" s="1">
        <v>30000</v>
      </c>
      <c r="E17" s="1">
        <f t="shared" si="0"/>
        <v>13083.71164042461</v>
      </c>
      <c r="F17" s="32"/>
      <c r="G17" s="33"/>
    </row>
    <row r="18" spans="1:7" x14ac:dyDescent="0.2">
      <c r="A18" s="31" t="s">
        <v>8</v>
      </c>
      <c r="B18" s="30"/>
      <c r="C18" s="30"/>
      <c r="D18" s="1"/>
      <c r="E18" s="1"/>
      <c r="F18" s="32"/>
      <c r="G18" s="33"/>
    </row>
    <row r="19" spans="1:7" x14ac:dyDescent="0.2">
      <c r="A19" s="31" t="s">
        <v>9</v>
      </c>
      <c r="B19" s="30"/>
      <c r="C19" s="30"/>
      <c r="D19" s="1"/>
      <c r="E19" s="1"/>
      <c r="F19" s="32"/>
      <c r="G19" s="33"/>
    </row>
    <row r="20" spans="1:7" x14ac:dyDescent="0.2">
      <c r="A20" s="31" t="s">
        <v>10</v>
      </c>
      <c r="B20" s="30"/>
      <c r="C20" s="30"/>
      <c r="D20" s="1"/>
      <c r="E20" s="1">
        <f t="shared" ref="E20" si="1">D20*0.51</f>
        <v>0</v>
      </c>
      <c r="F20" s="32"/>
      <c r="G20" s="33"/>
    </row>
    <row r="21" spans="1:7" x14ac:dyDescent="0.2">
      <c r="A21" s="31" t="s">
        <v>11</v>
      </c>
      <c r="B21" s="30">
        <v>51</v>
      </c>
      <c r="C21" s="30">
        <v>51</v>
      </c>
      <c r="D21" s="1">
        <v>2483750</v>
      </c>
      <c r="E21" s="1">
        <f t="shared" ref="E21:E22" si="2">D21*0.436123721347487</f>
        <v>1083222.2928968209</v>
      </c>
      <c r="F21" s="1"/>
      <c r="G21" s="34"/>
    </row>
    <row r="22" spans="1:7" x14ac:dyDescent="0.2">
      <c r="A22" s="31" t="s">
        <v>12</v>
      </c>
      <c r="B22" s="30">
        <v>24</v>
      </c>
      <c r="C22" s="30">
        <v>24</v>
      </c>
      <c r="D22" s="1">
        <v>713112</v>
      </c>
      <c r="E22" s="1">
        <f t="shared" si="2"/>
        <v>311005.05917754915</v>
      </c>
      <c r="F22" s="1"/>
      <c r="G22" s="34"/>
    </row>
    <row r="23" spans="1:7" x14ac:dyDescent="0.2">
      <c r="A23" s="31" t="s">
        <v>13</v>
      </c>
      <c r="B23" s="30"/>
      <c r="C23" s="30"/>
      <c r="D23" s="1"/>
      <c r="E23" s="1"/>
      <c r="F23" s="32"/>
      <c r="G23" s="33"/>
    </row>
    <row r="24" spans="1:7" x14ac:dyDescent="0.2">
      <c r="A24" s="35" t="s">
        <v>14</v>
      </c>
      <c r="B24" s="30"/>
      <c r="C24" s="30"/>
      <c r="D24" s="36"/>
      <c r="E24" s="36"/>
      <c r="F24" s="37"/>
      <c r="G24" s="38"/>
    </row>
    <row r="25" spans="1:7" x14ac:dyDescent="0.2">
      <c r="A25" s="35" t="s">
        <v>15</v>
      </c>
      <c r="B25" s="30"/>
      <c r="C25" s="30"/>
      <c r="D25" s="36"/>
      <c r="E25" s="36"/>
      <c r="F25" s="37"/>
      <c r="G25" s="38"/>
    </row>
    <row r="26" spans="1:7" x14ac:dyDescent="0.2">
      <c r="A26" s="39" t="s">
        <v>16</v>
      </c>
      <c r="B26" s="40">
        <f>SUM(B7:B25)</f>
        <v>130</v>
      </c>
      <c r="C26" s="40">
        <f t="shared" ref="C26:G26" si="3">SUM(C7:C25)</f>
        <v>130</v>
      </c>
      <c r="D26" s="40">
        <f t="shared" si="3"/>
        <v>6065862</v>
      </c>
      <c r="E26" s="40">
        <f t="shared" si="3"/>
        <v>2645466.3086203099</v>
      </c>
      <c r="F26" s="40">
        <f t="shared" si="3"/>
        <v>25000</v>
      </c>
      <c r="G26" s="40">
        <f t="shared" si="3"/>
        <v>0</v>
      </c>
    </row>
    <row r="27" spans="1:7" x14ac:dyDescent="0.2">
      <c r="A27" s="35" t="s">
        <v>17</v>
      </c>
      <c r="B27" s="30">
        <v>49</v>
      </c>
      <c r="C27" s="30">
        <v>49</v>
      </c>
      <c r="D27" s="36">
        <f>9428187-6681862</f>
        <v>2746325</v>
      </c>
      <c r="E27" s="1">
        <f>D27*0.436123721347487</f>
        <v>1197737.4790296373</v>
      </c>
      <c r="F27" s="36"/>
      <c r="G27" s="41"/>
    </row>
    <row r="28" spans="1:7" x14ac:dyDescent="0.2">
      <c r="A28" s="35" t="s">
        <v>18</v>
      </c>
      <c r="B28" s="30"/>
      <c r="C28" s="30"/>
      <c r="D28" s="36"/>
      <c r="E28" s="36"/>
      <c r="F28" s="36"/>
      <c r="G28" s="38"/>
    </row>
    <row r="29" spans="1:7" x14ac:dyDescent="0.2">
      <c r="A29" s="35" t="s">
        <v>19</v>
      </c>
      <c r="B29" s="30">
        <f t="shared" ref="B29:G29" si="4">SUM(B26:B28)</f>
        <v>179</v>
      </c>
      <c r="C29" s="30">
        <f t="shared" si="4"/>
        <v>179</v>
      </c>
      <c r="D29" s="30">
        <f t="shared" si="4"/>
        <v>8812187</v>
      </c>
      <c r="E29" s="30">
        <f>SUM(E26:E28)</f>
        <v>3843203.7876499472</v>
      </c>
      <c r="F29" s="30">
        <f t="shared" si="4"/>
        <v>25000</v>
      </c>
      <c r="G29" s="30">
        <f t="shared" si="4"/>
        <v>0</v>
      </c>
    </row>
    <row r="30" spans="1:7" x14ac:dyDescent="0.2">
      <c r="A30" s="27"/>
      <c r="B30" s="42"/>
      <c r="C30" s="42"/>
      <c r="D30" s="43"/>
      <c r="E30" s="43"/>
      <c r="F30" s="44"/>
      <c r="G30" s="45"/>
    </row>
    <row r="31" spans="1:7" x14ac:dyDescent="0.2">
      <c r="A31" s="46" t="s">
        <v>26</v>
      </c>
      <c r="B31" s="47"/>
      <c r="C31" s="47"/>
      <c r="D31" s="48"/>
      <c r="E31" s="49"/>
      <c r="F31" s="50"/>
      <c r="G31" s="51"/>
    </row>
    <row r="32" spans="1:7" x14ac:dyDescent="0.2">
      <c r="A32" s="35" t="s">
        <v>37</v>
      </c>
      <c r="B32" s="30">
        <v>2</v>
      </c>
      <c r="C32" s="30">
        <v>2</v>
      </c>
      <c r="D32" s="36">
        <f>55000+45000</f>
        <v>100000</v>
      </c>
      <c r="E32" s="1">
        <f t="shared" ref="E32" si="5">D32*0.436123721347487</f>
        <v>43612.372134748701</v>
      </c>
      <c r="F32" s="50"/>
      <c r="G32" s="51"/>
    </row>
    <row r="33" spans="1:9" x14ac:dyDescent="0.2">
      <c r="A33" s="35" t="s">
        <v>34</v>
      </c>
      <c r="B33" s="30"/>
      <c r="C33" s="30"/>
      <c r="D33" s="36"/>
      <c r="E33" s="36"/>
      <c r="F33" s="37"/>
      <c r="G33" s="38"/>
    </row>
    <row r="34" spans="1:9" x14ac:dyDescent="0.2">
      <c r="A34" s="35" t="s">
        <v>35</v>
      </c>
      <c r="B34" s="30">
        <v>1</v>
      </c>
      <c r="C34" s="30">
        <v>1</v>
      </c>
      <c r="D34" s="36">
        <v>10000</v>
      </c>
      <c r="E34" s="1">
        <f t="shared" ref="E34" si="6">D34*0.436123721347487</f>
        <v>4361.2372134748703</v>
      </c>
      <c r="F34" s="37"/>
      <c r="G34" s="38"/>
    </row>
    <row r="35" spans="1:9" x14ac:dyDescent="0.2">
      <c r="A35" s="35" t="s">
        <v>36</v>
      </c>
      <c r="B35" s="30"/>
      <c r="C35" s="30"/>
      <c r="D35" s="36"/>
      <c r="E35" s="36"/>
      <c r="F35" s="37"/>
      <c r="G35" s="38"/>
    </row>
    <row r="36" spans="1:9" x14ac:dyDescent="0.2">
      <c r="A36" s="35" t="s">
        <v>4</v>
      </c>
      <c r="B36" s="30"/>
      <c r="C36" s="30"/>
      <c r="D36" s="36"/>
      <c r="E36" s="36"/>
      <c r="F36" s="37"/>
      <c r="G36" s="38"/>
    </row>
    <row r="37" spans="1:9" x14ac:dyDescent="0.2">
      <c r="A37" s="35" t="s">
        <v>5</v>
      </c>
      <c r="B37" s="30"/>
      <c r="C37" s="30"/>
      <c r="D37" s="36"/>
      <c r="E37" s="36"/>
      <c r="F37" s="37"/>
      <c r="G37" s="38"/>
    </row>
    <row r="38" spans="1:9" x14ac:dyDescent="0.2">
      <c r="A38" s="35" t="s">
        <v>6</v>
      </c>
      <c r="B38" s="30"/>
      <c r="C38" s="30"/>
      <c r="D38" s="36"/>
      <c r="E38" s="36"/>
      <c r="F38" s="37"/>
      <c r="G38" s="38"/>
    </row>
    <row r="39" spans="1:9" x14ac:dyDescent="0.2">
      <c r="A39" s="35" t="s">
        <v>7</v>
      </c>
      <c r="B39" s="30"/>
      <c r="C39" s="30"/>
      <c r="D39" s="36"/>
      <c r="E39" s="36"/>
      <c r="F39" s="37"/>
      <c r="G39" s="38"/>
    </row>
    <row r="40" spans="1:9" x14ac:dyDescent="0.2">
      <c r="A40" s="52" t="s">
        <v>8</v>
      </c>
      <c r="B40" s="30"/>
      <c r="C40" s="30"/>
      <c r="D40" s="41"/>
      <c r="E40" s="41"/>
      <c r="F40" s="38"/>
      <c r="G40" s="38"/>
    </row>
    <row r="41" spans="1:9" x14ac:dyDescent="0.2">
      <c r="A41" s="52" t="s">
        <v>9</v>
      </c>
      <c r="B41" s="30"/>
      <c r="C41" s="30"/>
      <c r="D41" s="41"/>
      <c r="E41" s="41"/>
      <c r="F41" s="38"/>
      <c r="G41" s="38"/>
    </row>
    <row r="42" spans="1:9" x14ac:dyDescent="0.2">
      <c r="A42" s="52" t="s">
        <v>10</v>
      </c>
      <c r="B42" s="30">
        <v>73</v>
      </c>
      <c r="C42" s="30">
        <v>73</v>
      </c>
      <c r="D42" s="41">
        <v>461000</v>
      </c>
      <c r="E42" s="1">
        <f t="shared" ref="E42:E43" si="7">D42*0.436123721347487</f>
        <v>201053.03554119152</v>
      </c>
      <c r="F42" s="38"/>
      <c r="G42" s="38"/>
    </row>
    <row r="43" spans="1:9" x14ac:dyDescent="0.2">
      <c r="A43" s="52" t="s">
        <v>11</v>
      </c>
      <c r="B43" s="30">
        <v>2</v>
      </c>
      <c r="C43" s="30">
        <v>2</v>
      </c>
      <c r="D43" s="41">
        <v>45000</v>
      </c>
      <c r="E43" s="1">
        <f t="shared" si="7"/>
        <v>19625.567460636914</v>
      </c>
      <c r="F43" s="41"/>
      <c r="G43" s="41"/>
    </row>
    <row r="44" spans="1:9" x14ac:dyDescent="0.2">
      <c r="A44" s="52" t="s">
        <v>12</v>
      </c>
      <c r="B44" s="30"/>
      <c r="C44" s="30"/>
      <c r="D44" s="41"/>
      <c r="E44" s="1">
        <f>D44*0.52</f>
        <v>0</v>
      </c>
      <c r="F44" s="38"/>
      <c r="G44" s="38"/>
    </row>
    <row r="45" spans="1:9" x14ac:dyDescent="0.2">
      <c r="A45" s="52" t="s">
        <v>13</v>
      </c>
      <c r="B45" s="30"/>
      <c r="C45" s="30"/>
      <c r="D45" s="41"/>
      <c r="E45" s="41"/>
      <c r="F45" s="38"/>
      <c r="G45" s="38"/>
    </row>
    <row r="46" spans="1:9" x14ac:dyDescent="0.2">
      <c r="A46" s="52" t="s">
        <v>14</v>
      </c>
      <c r="B46" s="30"/>
      <c r="C46" s="30"/>
      <c r="D46" s="41"/>
      <c r="E46" s="41"/>
      <c r="F46" s="38"/>
      <c r="G46" s="38"/>
    </row>
    <row r="47" spans="1:9" x14ac:dyDescent="0.2">
      <c r="A47" s="52" t="s">
        <v>15</v>
      </c>
      <c r="B47" s="30"/>
      <c r="C47" s="30"/>
      <c r="D47" s="41"/>
      <c r="E47" s="41"/>
      <c r="F47" s="38"/>
      <c r="G47" s="38"/>
    </row>
    <row r="48" spans="1:9" x14ac:dyDescent="0.2">
      <c r="A48" s="52" t="s">
        <v>24</v>
      </c>
      <c r="B48" s="30">
        <f t="shared" ref="B48:G48" si="8">SUM(B32:B47)</f>
        <v>78</v>
      </c>
      <c r="C48" s="30">
        <f t="shared" si="8"/>
        <v>78</v>
      </c>
      <c r="D48" s="30">
        <f t="shared" si="8"/>
        <v>616000</v>
      </c>
      <c r="E48" s="30">
        <f t="shared" si="8"/>
        <v>268652.21235005202</v>
      </c>
      <c r="F48" s="30">
        <f t="shared" si="8"/>
        <v>0</v>
      </c>
      <c r="G48" s="30">
        <f t="shared" si="8"/>
        <v>0</v>
      </c>
      <c r="I48" s="53"/>
    </row>
    <row r="49" spans="1:7" x14ac:dyDescent="0.2">
      <c r="A49" s="52" t="s">
        <v>25</v>
      </c>
      <c r="B49" s="30"/>
      <c r="C49" s="30"/>
      <c r="D49" s="41"/>
      <c r="E49" s="41"/>
      <c r="F49" s="41"/>
      <c r="G49" s="38"/>
    </row>
    <row r="50" spans="1:7" x14ac:dyDescent="0.2">
      <c r="A50" s="52" t="s">
        <v>18</v>
      </c>
      <c r="B50" s="30"/>
      <c r="C50" s="30"/>
      <c r="D50" s="41"/>
      <c r="E50" s="41"/>
      <c r="F50" s="41"/>
      <c r="G50" s="38"/>
    </row>
    <row r="51" spans="1:7" x14ac:dyDescent="0.2">
      <c r="A51" s="52" t="s">
        <v>27</v>
      </c>
      <c r="B51" s="30">
        <f t="shared" ref="B51:G51" si="9">SUM(B48:B50)</f>
        <v>78</v>
      </c>
      <c r="C51" s="30">
        <f t="shared" si="9"/>
        <v>78</v>
      </c>
      <c r="D51" s="30">
        <f t="shared" si="9"/>
        <v>616000</v>
      </c>
      <c r="E51" s="30">
        <f>SUM(E48:E50)</f>
        <v>268652.21235005202</v>
      </c>
      <c r="F51" s="30">
        <f t="shared" si="9"/>
        <v>0</v>
      </c>
      <c r="G51" s="30">
        <f t="shared" si="9"/>
        <v>0</v>
      </c>
    </row>
    <row r="52" spans="1:7" s="55" customFormat="1" x14ac:dyDescent="0.2">
      <c r="A52" s="54" t="s">
        <v>28</v>
      </c>
      <c r="B52" s="40">
        <f t="shared" ref="B52:G52" si="10">B29+B51</f>
        <v>257</v>
      </c>
      <c r="C52" s="40">
        <f t="shared" si="10"/>
        <v>257</v>
      </c>
      <c r="D52" s="40">
        <f t="shared" si="10"/>
        <v>9428187</v>
      </c>
      <c r="E52" s="40">
        <f>E29+E51</f>
        <v>4111855.9999999991</v>
      </c>
      <c r="F52" s="40">
        <f t="shared" si="10"/>
        <v>25000</v>
      </c>
      <c r="G52" s="40">
        <f t="shared" si="10"/>
        <v>0</v>
      </c>
    </row>
    <row r="53" spans="1:7" x14ac:dyDescent="0.2">
      <c r="A53" s="56" t="s">
        <v>31</v>
      </c>
      <c r="B53" s="57"/>
      <c r="C53" s="42"/>
      <c r="D53" s="44"/>
      <c r="E53" s="44"/>
      <c r="F53" s="58"/>
      <c r="G53" s="58"/>
    </row>
    <row r="54" spans="1:7" x14ac:dyDescent="0.2">
      <c r="A54" s="59" t="s">
        <v>32</v>
      </c>
      <c r="B54" s="60"/>
      <c r="C54" s="60"/>
      <c r="D54" s="61"/>
      <c r="E54" s="61"/>
      <c r="F54" s="61"/>
      <c r="G54" s="61"/>
    </row>
    <row r="55" spans="1:7" x14ac:dyDescent="0.2">
      <c r="A55" s="62"/>
      <c r="B55" s="63"/>
      <c r="C55" s="63"/>
      <c r="D55" s="64"/>
      <c r="E55" s="65"/>
      <c r="F55" s="65"/>
      <c r="G55" s="65"/>
    </row>
    <row r="56" spans="1:7" x14ac:dyDescent="0.2">
      <c r="A56" s="66"/>
      <c r="B56" s="63"/>
      <c r="C56" s="63"/>
      <c r="D56" s="67"/>
      <c r="E56" s="65"/>
      <c r="F56" s="65"/>
      <c r="G56" s="65"/>
    </row>
    <row r="57" spans="1:7" x14ac:dyDescent="0.2">
      <c r="B57" s="55"/>
      <c r="D57" s="69"/>
      <c r="E57" s="70"/>
    </row>
    <row r="58" spans="1:7" x14ac:dyDescent="0.2">
      <c r="E58" s="53"/>
    </row>
    <row r="61" spans="1:7" x14ac:dyDescent="0.2">
      <c r="E61" s="53"/>
    </row>
  </sheetData>
  <sheetProtection insertRows="0"/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34DEF9A8FC1541BA32E557993B475E" ma:contentTypeVersion="17" ma:contentTypeDescription="Create a new document." ma:contentTypeScope="" ma:versionID="526c1a069e89b0504fa12b7be676484b">
  <xsd:schema xmlns:xsd="http://www.w3.org/2001/XMLSchema" xmlns:xs="http://www.w3.org/2001/XMLSchema" xmlns:p="http://schemas.microsoft.com/office/2006/metadata/properties" xmlns:ns3="46117db0-41b1-4643-8f44-ffe669c95a10" xmlns:ns4="513934ed-f59d-4578-b9c4-0467b3a71c28" targetNamespace="http://schemas.microsoft.com/office/2006/metadata/properties" ma:root="true" ma:fieldsID="8f1204ae0cf3e411c6025aa3606d7896" ns3:_="" ns4:_="">
    <xsd:import namespace="46117db0-41b1-4643-8f44-ffe669c95a10"/>
    <xsd:import namespace="513934ed-f59d-4578-b9c4-0467b3a71c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17db0-41b1-4643-8f44-ffe669c95a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934ed-f59d-4578-b9c4-0467b3a71c2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BC018A-A323-4553-8F54-7AD7509011E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513934ed-f59d-4578-b9c4-0467b3a71c28"/>
    <ds:schemaRef ds:uri="46117db0-41b1-4643-8f44-ffe669c95a1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674C1B-F959-4A43-BB20-269EDDF68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D1BFB9-D7CF-4C44-9E75-A6EC9ACFF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17db0-41b1-4643-8f44-ffe669c95a10"/>
    <ds:schemaRef ds:uri="513934ed-f59d-4578-b9c4-0467b3a71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Audwin Donatto</cp:lastModifiedBy>
  <cp:lastPrinted>2010-06-24T18:34:07Z</cp:lastPrinted>
  <dcterms:created xsi:type="dcterms:W3CDTF">1999-08-06T15:48:32Z</dcterms:created>
  <dcterms:modified xsi:type="dcterms:W3CDTF">2025-08-13T18:46:00Z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0x0101000134DEF9A8FC1541BA32E557993B475E</vt:lpwstr>
  </property>
</Properties>
</file>